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Nor Norq\"/>
    </mc:Choice>
  </mc:AlternateContent>
  <bookViews>
    <workbookView xWindow="32760" yWindow="32760" windowWidth="20610" windowHeight="9435"/>
  </bookViews>
  <sheets>
    <sheet name="Hastiqacucak (75.0)" sheetId="29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E12" i="29" l="1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C14" i="29"/>
  <c r="E11" i="29"/>
  <c r="E31" i="29" l="1"/>
  <c r="C31" i="29"/>
</calcChain>
</file>

<file path=xl/sharedStrings.xml><?xml version="1.0" encoding="utf-8"?>
<sst xmlns="http://schemas.openxmlformats.org/spreadsheetml/2006/main" count="41" uniqueCount="41">
  <si>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</si>
  <si>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</si>
  <si>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</si>
  <si>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</si>
  <si>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</si>
  <si>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</si>
  <si>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Պարուսույց</t>
  </si>
  <si>
    <t>Այգեպան</t>
  </si>
  <si>
    <t>ԸՆԴԱՄԵՆԸ</t>
  </si>
  <si>
    <t>ՏՆՕՐԵՆ՝</t>
  </si>
  <si>
    <t>Կ.Տ</t>
  </si>
  <si>
    <t>Հնոցապան (սեզոնային)</t>
  </si>
  <si>
    <t>Հոգեբան</t>
  </si>
  <si>
    <t>Լոգոպեդ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</si>
  <si>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</si>
  <si>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</si>
  <si>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</si>
  <si>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</si>
  <si>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</si>
  <si>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Գործավար</t>
  </si>
  <si>
    <t>Բուժքույր</t>
  </si>
  <si>
    <t>Տնտեսվար</t>
  </si>
  <si>
    <t>Խոհարար</t>
  </si>
  <si>
    <t>Խոհարարի օգնական</t>
  </si>
  <si>
    <t>Դաստիարակի օգնական</t>
  </si>
  <si>
    <t>Օժանդակ բանվոր</t>
  </si>
  <si>
    <t>Պահակ</t>
  </si>
  <si>
    <t>Ընդամենը
 ամսական աշխատավարձը</t>
  </si>
  <si>
    <t>Փականագործ - էլեկտրամոնտյոր</t>
  </si>
  <si>
    <t>Ֆիզկուլտուրայի հրահանգիչ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</si>
  <si>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</si>
  <si>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</si>
  <si>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</si>
  <si>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</si>
  <si>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</si>
  <si>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</si>
  <si>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</si>
  <si>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</si>
  <si>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96  </t>
  </si>
  <si>
    <t xml:space="preserve">  «ԵՐԵՎԱՆԻ Հ.101 ՄՍՈՒՐ-ՄԱՆԿԱՊԱՐՏԵԶ» ՀԱՄԱՅՆՔԱՅԻՆ ՈՉ ԱՌԵՎՏՐԱՅԻՆ ԿԱԶՄԱԿԵՐՊՈՒԹՅԱՆ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</si>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</sst>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</font>
    <font>
      <sz val="10"/>
      <color indexed="8"/>
      <name val="MS Sans Serif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5">
    <xf numFmtId="0" fontId="0" fillId="0" borderId="0" xfId="0"/>
    <xf numFmtId="0" fontId="4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right" vertical="center"/>
      <protection locked="0"/>
    </xf>
    <xf numFmtId="2" fontId="4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Fill="1" applyAlignment="1">
      <alignment horizontal="left" vertical="center" wrapText="1"/>
    </xf>
    <xf numFmtId="0" fontId="4" fillId="0" borderId="0" xfId="3" applyFont="1" applyAlignment="1">
      <alignment horizontal="left" vertical="center"/>
    </xf>
    <xf numFmtId="0" fontId="5" fillId="0" borderId="0" xfId="3" applyFont="1" applyFill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Border="1" applyAlignment="1" applyProtection="1">
      <alignment horizontal="left" vertical="center"/>
      <protection locked="0" hidden="1"/>
    </xf>
    <xf numFmtId="0" fontId="5" fillId="0" borderId="2" xfId="3" applyFont="1" applyBorder="1" applyAlignment="1" applyProtection="1">
      <alignment horizontal="center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4" fillId="0" borderId="0" xfId="3" applyFont="1" applyAlignment="1" applyProtection="1">
      <alignment vertical="center"/>
      <protection locked="0" hidden="1"/>
    </xf>
    <xf numFmtId="0" fontId="8" fillId="0" borderId="0" xfId="3" applyFont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8" fillId="0" borderId="0" xfId="3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left" vertical="center"/>
    </xf>
    <xf numFmtId="0" fontId="5" fillId="0" borderId="0" xfId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</cellXfs>
  <cellStyles count="4">
    <cellStyle name="Normal" xfId="0" builtinId="0"/>
    <cellStyle name="Normal 6" xfId="3"/>
    <cellStyle name="Normal_Sheet1" xfId="1"/>
    <cellStyle name="Style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16" zoomScale="85" zoomScaleNormal="100" zoomScaleSheetLayoutView="85" workbookViewId="0">
      <selection activeCell="E31" sqref="E31"/>
    </sheetView>
  </sheetViews>
  <sheetFormatPr defaultColWidth="8.85546875" defaultRowHeight="17.25" x14ac:dyDescent="0.2"/>
  <cols>
    <col min="1" max="1" width="6.7109375" style="1" customWidth="1"/>
    <col min="2" max="2" width="64.7109375" style="14" customWidth="1"/>
    <col min="3" max="3" width="18.42578125" style="14" customWidth="1"/>
    <col min="4" max="4" width="18.42578125" style="1" customWidth="1"/>
    <col min="5" max="5" width="17.5703125" style="1" customWidth="1"/>
    <col min="6" max="6" width="11.7109375" style="1" customWidth="1"/>
    <col min="7" max="7" width="11.5703125" style="1" bestFit="1" customWidth="1"/>
    <col min="8" max="8" width="9" style="1" bestFit="1" customWidth="1"/>
    <col min="9" max="16384" width="8.85546875" style="1"/>
  </cols>
  <sheetData>
    <row r="1" spans="1:5" ht="20.25" customHeight="1" x14ac:dyDescent="0.2">
      <c r="B1" s="41"/>
      <c r="C1" s="41"/>
      <c r="D1" s="44" t="s">
        <v>38</v>
      </c>
      <c r="E1" s="44"/>
    </row>
    <row r="2" spans="1:5" ht="20.25" customHeight="1" x14ac:dyDescent="0.2">
      <c r="B2" s="41"/>
      <c r="C2" s="41"/>
      <c r="D2" s="44" t="s">
        <v>34</v>
      </c>
      <c r="E2" s="44"/>
    </row>
    <row r="3" spans="1:5" ht="20.25" customHeight="1" x14ac:dyDescent="0.2">
      <c r="B3" s="41"/>
      <c r="C3" s="41"/>
      <c r="D3" s="44" t="s">
        <v>35</v>
      </c>
      <c r="E3" s="44"/>
    </row>
    <row r="4" spans="1:5" ht="24.75" customHeight="1" x14ac:dyDescent="0.2">
      <c r="B4" s="41"/>
      <c r="C4" s="41"/>
      <c r="D4" s="22"/>
      <c r="E4" s="22" t="s">
        <v>36</v>
      </c>
    </row>
    <row r="5" spans="1:5" ht="20.25" customHeight="1" x14ac:dyDescent="0.2">
      <c r="B5" s="41"/>
      <c r="C5" s="41"/>
      <c r="D5" s="22"/>
      <c r="E5" s="22" t="s">
        <v>37</v>
      </c>
    </row>
    <row r="6" spans="1:5" ht="21" customHeight="1" x14ac:dyDescent="0.2">
      <c r="B6" s="2"/>
      <c r="C6" s="2"/>
      <c r="D6" s="3"/>
      <c r="E6" s="4"/>
    </row>
    <row r="7" spans="1:5" ht="36" customHeight="1" x14ac:dyDescent="0.2">
      <c r="A7" s="42" t="s">
        <v>39</v>
      </c>
      <c r="B7" s="42"/>
      <c r="C7" s="42"/>
      <c r="D7" s="42"/>
      <c r="E7" s="42"/>
    </row>
    <row r="8" spans="1:5" ht="23.25" customHeight="1" x14ac:dyDescent="0.2">
      <c r="A8" s="42" t="s">
        <v>5</v>
      </c>
      <c r="B8" s="42"/>
      <c r="C8" s="42"/>
      <c r="D8" s="42"/>
      <c r="E8" s="42"/>
    </row>
    <row r="9" spans="1:5" ht="18" customHeight="1" x14ac:dyDescent="0.2">
      <c r="A9" s="15"/>
      <c r="E9" s="5" t="s">
        <v>3</v>
      </c>
    </row>
    <row r="10" spans="1:5" s="19" customFormat="1" ht="74.25" customHeight="1" x14ac:dyDescent="0.2">
      <c r="A10" s="18" t="s">
        <v>1</v>
      </c>
      <c r="B10" s="18" t="s">
        <v>0</v>
      </c>
      <c r="C10" s="18" t="s">
        <v>2</v>
      </c>
      <c r="D10" s="18" t="s">
        <v>4</v>
      </c>
      <c r="E10" s="18" t="s">
        <v>27</v>
      </c>
    </row>
    <row r="11" spans="1:5" ht="21" customHeight="1" x14ac:dyDescent="0.2">
      <c r="A11" s="6">
        <v>1</v>
      </c>
      <c r="B11" s="7" t="s">
        <v>14</v>
      </c>
      <c r="C11" s="21">
        <v>1</v>
      </c>
      <c r="D11" s="17">
        <v>172799.99999999997</v>
      </c>
      <c r="E11" s="17">
        <f t="shared" ref="E11:E30" si="0">D11*C11</f>
        <v>172799.99999999997</v>
      </c>
    </row>
    <row r="12" spans="1:5" ht="21" customHeight="1" x14ac:dyDescent="0.2">
      <c r="A12" s="6">
        <v>2</v>
      </c>
      <c r="B12" s="7" t="s">
        <v>15</v>
      </c>
      <c r="C12" s="21">
        <v>1</v>
      </c>
      <c r="D12" s="17">
        <v>131600</v>
      </c>
      <c r="E12" s="17">
        <f t="shared" si="0"/>
        <v>131600</v>
      </c>
    </row>
    <row r="13" spans="1:5" ht="21" customHeight="1" x14ac:dyDescent="0.2">
      <c r="A13" s="6">
        <v>3</v>
      </c>
      <c r="B13" s="7" t="s">
        <v>16</v>
      </c>
      <c r="C13" s="21">
        <v>1</v>
      </c>
      <c r="D13" s="17">
        <v>127100</v>
      </c>
      <c r="E13" s="17">
        <f t="shared" si="0"/>
        <v>127100</v>
      </c>
    </row>
    <row r="14" spans="1:5" ht="21" customHeight="1" x14ac:dyDescent="0.2">
      <c r="A14" s="6">
        <v>4</v>
      </c>
      <c r="B14" s="7" t="s">
        <v>17</v>
      </c>
      <c r="C14" s="21">
        <f>8.96+1.12</f>
        <v>10.080000000000002</v>
      </c>
      <c r="D14" s="17">
        <v>128500</v>
      </c>
      <c r="E14" s="17">
        <f t="shared" si="0"/>
        <v>1295280.0000000002</v>
      </c>
    </row>
    <row r="15" spans="1:5" ht="21" customHeight="1" x14ac:dyDescent="0.2">
      <c r="A15" s="6">
        <v>5</v>
      </c>
      <c r="B15" s="7" t="s">
        <v>18</v>
      </c>
      <c r="C15" s="21">
        <v>2.25</v>
      </c>
      <c r="D15" s="17">
        <v>128500</v>
      </c>
      <c r="E15" s="17">
        <f t="shared" si="0"/>
        <v>289125</v>
      </c>
    </row>
    <row r="16" spans="1:5" ht="21" customHeight="1" x14ac:dyDescent="0.2">
      <c r="A16" s="6">
        <v>6</v>
      </c>
      <c r="B16" s="7" t="s">
        <v>29</v>
      </c>
      <c r="C16" s="21">
        <v>1.5</v>
      </c>
      <c r="D16" s="6">
        <v>128500</v>
      </c>
      <c r="E16" s="17">
        <f t="shared" si="0"/>
        <v>192750</v>
      </c>
    </row>
    <row r="17" spans="1:7" ht="21" customHeight="1" x14ac:dyDescent="0.2">
      <c r="A17" s="6">
        <v>7</v>
      </c>
      <c r="B17" s="7" t="s">
        <v>6</v>
      </c>
      <c r="C17" s="21">
        <v>1</v>
      </c>
      <c r="D17" s="17">
        <v>128500</v>
      </c>
      <c r="E17" s="17">
        <f t="shared" si="0"/>
        <v>128500</v>
      </c>
    </row>
    <row r="18" spans="1:7" ht="21" customHeight="1" x14ac:dyDescent="0.2">
      <c r="A18" s="6">
        <v>8</v>
      </c>
      <c r="B18" s="7" t="s">
        <v>12</v>
      </c>
      <c r="C18" s="21">
        <v>1</v>
      </c>
      <c r="D18" s="17">
        <v>128500</v>
      </c>
      <c r="E18" s="17">
        <f t="shared" si="0"/>
        <v>128500</v>
      </c>
    </row>
    <row r="19" spans="1:7" ht="21" customHeight="1" x14ac:dyDescent="0.2">
      <c r="A19" s="6">
        <v>9</v>
      </c>
      <c r="B19" s="7" t="s">
        <v>13</v>
      </c>
      <c r="C19" s="21">
        <v>1</v>
      </c>
      <c r="D19" s="17">
        <v>128500</v>
      </c>
      <c r="E19" s="17">
        <f t="shared" si="0"/>
        <v>128500</v>
      </c>
    </row>
    <row r="20" spans="1:7" ht="21" customHeight="1" x14ac:dyDescent="0.2">
      <c r="A20" s="6">
        <v>10</v>
      </c>
      <c r="B20" s="7" t="s">
        <v>24</v>
      </c>
      <c r="C20" s="21">
        <v>9</v>
      </c>
      <c r="D20" s="17">
        <v>122699.99999999999</v>
      </c>
      <c r="E20" s="17">
        <f t="shared" si="0"/>
        <v>1104299.9999999998</v>
      </c>
      <c r="F20" s="14"/>
    </row>
    <row r="21" spans="1:7" ht="21" customHeight="1" x14ac:dyDescent="0.2">
      <c r="A21" s="6">
        <v>11</v>
      </c>
      <c r="B21" s="8" t="s">
        <v>19</v>
      </c>
      <c r="C21" s="23">
        <v>1</v>
      </c>
      <c r="D21" s="17">
        <v>104399.99999999999</v>
      </c>
      <c r="E21" s="17">
        <f t="shared" si="0"/>
        <v>104399.99999999999</v>
      </c>
    </row>
    <row r="22" spans="1:7" ht="21" customHeight="1" x14ac:dyDescent="0.2">
      <c r="A22" s="6">
        <v>12</v>
      </c>
      <c r="B22" s="7" t="s">
        <v>20</v>
      </c>
      <c r="C22" s="21">
        <v>1</v>
      </c>
      <c r="D22" s="17">
        <v>104399.99999999999</v>
      </c>
      <c r="E22" s="17">
        <f t="shared" si="0"/>
        <v>104399.99999999999</v>
      </c>
    </row>
    <row r="23" spans="1:7" ht="21" customHeight="1" x14ac:dyDescent="0.2">
      <c r="A23" s="6">
        <v>13</v>
      </c>
      <c r="B23" s="7" t="s">
        <v>21</v>
      </c>
      <c r="C23" s="21">
        <v>1</v>
      </c>
      <c r="D23" s="17">
        <v>104399.99999999999</v>
      </c>
      <c r="E23" s="17">
        <f t="shared" si="0"/>
        <v>104399.99999999999</v>
      </c>
    </row>
    <row r="24" spans="1:7" ht="21" customHeight="1" x14ac:dyDescent="0.2">
      <c r="A24" s="6">
        <v>14</v>
      </c>
      <c r="B24" s="7" t="s">
        <v>22</v>
      </c>
      <c r="C24" s="21">
        <v>1</v>
      </c>
      <c r="D24" s="17">
        <v>107100</v>
      </c>
      <c r="E24" s="17">
        <f t="shared" si="0"/>
        <v>107100</v>
      </c>
    </row>
    <row r="25" spans="1:7" ht="21" customHeight="1" x14ac:dyDescent="0.2">
      <c r="A25" s="6">
        <v>15</v>
      </c>
      <c r="B25" s="7" t="s">
        <v>23</v>
      </c>
      <c r="C25" s="21">
        <v>1</v>
      </c>
      <c r="D25" s="17">
        <v>104399.99999999999</v>
      </c>
      <c r="E25" s="17">
        <f t="shared" si="0"/>
        <v>104399.99999999999</v>
      </c>
    </row>
    <row r="26" spans="1:7" ht="21" customHeight="1" x14ac:dyDescent="0.2">
      <c r="A26" s="6">
        <v>16</v>
      </c>
      <c r="B26" s="7" t="s">
        <v>25</v>
      </c>
      <c r="C26" s="21">
        <v>0.5</v>
      </c>
      <c r="D26" s="17">
        <v>104399.99999999999</v>
      </c>
      <c r="E26" s="17">
        <f t="shared" si="0"/>
        <v>52199.999999999993</v>
      </c>
    </row>
    <row r="27" spans="1:7" ht="21" customHeight="1" x14ac:dyDescent="0.2">
      <c r="A27" s="6">
        <v>17</v>
      </c>
      <c r="B27" s="7" t="s">
        <v>7</v>
      </c>
      <c r="C27" s="21">
        <v>0.5</v>
      </c>
      <c r="D27" s="17">
        <v>104399.99999999999</v>
      </c>
      <c r="E27" s="17">
        <f t="shared" si="0"/>
        <v>52199.999999999993</v>
      </c>
    </row>
    <row r="28" spans="1:7" ht="21" customHeight="1" x14ac:dyDescent="0.2">
      <c r="A28" s="6">
        <v>18</v>
      </c>
      <c r="B28" s="7" t="s">
        <v>28</v>
      </c>
      <c r="C28" s="21">
        <v>0.5</v>
      </c>
      <c r="D28" s="17">
        <v>104399.99999999999</v>
      </c>
      <c r="E28" s="17">
        <f t="shared" si="0"/>
        <v>52199.999999999993</v>
      </c>
    </row>
    <row r="29" spans="1:7" ht="21" customHeight="1" x14ac:dyDescent="0.2">
      <c r="A29" s="6">
        <v>19</v>
      </c>
      <c r="B29" s="7" t="s">
        <v>26</v>
      </c>
      <c r="C29" s="21">
        <v>3</v>
      </c>
      <c r="D29" s="17">
        <v>104399.99999999999</v>
      </c>
      <c r="E29" s="17">
        <f t="shared" si="0"/>
        <v>313199.99999999994</v>
      </c>
    </row>
    <row r="30" spans="1:7" ht="21" customHeight="1" x14ac:dyDescent="0.2">
      <c r="A30" s="6">
        <v>20</v>
      </c>
      <c r="B30" s="9" t="s">
        <v>11</v>
      </c>
      <c r="C30" s="21">
        <v>4</v>
      </c>
      <c r="D30" s="17">
        <v>104399.99999999999</v>
      </c>
      <c r="E30" s="17">
        <f t="shared" si="0"/>
        <v>417599.99999999994</v>
      </c>
    </row>
    <row r="31" spans="1:7" ht="24" customHeight="1" x14ac:dyDescent="0.2">
      <c r="A31" s="10"/>
      <c r="B31" s="10" t="s">
        <v>8</v>
      </c>
      <c r="C31" s="11">
        <f>SUM(C11:C30)</f>
        <v>42.33</v>
      </c>
      <c r="D31" s="12"/>
      <c r="E31" s="12">
        <f>SUM(E11:E30)</f>
        <v>5110555</v>
      </c>
      <c r="F31" s="13"/>
      <c r="G31" s="20"/>
    </row>
    <row r="32" spans="1:7" x14ac:dyDescent="0.2">
      <c r="F32" s="16"/>
      <c r="G32" s="16"/>
    </row>
    <row r="33" spans="1:8" s="26" customFormat="1" ht="38.25" customHeight="1" x14ac:dyDescent="0.2">
      <c r="A33" s="43" t="s">
        <v>30</v>
      </c>
      <c r="B33" s="43"/>
      <c r="C33" s="43"/>
      <c r="D33" s="43"/>
      <c r="E33" s="43"/>
      <c r="F33" s="24"/>
      <c r="G33" s="25"/>
      <c r="H33" s="24"/>
    </row>
    <row r="34" spans="1:8" s="26" customFormat="1" ht="13.5" x14ac:dyDescent="0.2">
      <c r="A34" s="27"/>
      <c r="B34" s="27"/>
      <c r="C34" s="27"/>
      <c r="F34" s="25"/>
      <c r="G34" s="25"/>
    </row>
    <row r="35" spans="1:8" s="28" customFormat="1" ht="74.25" customHeight="1" x14ac:dyDescent="0.2">
      <c r="B35" s="29" t="s">
        <v>31</v>
      </c>
      <c r="C35" s="30"/>
      <c r="D35" s="31" t="s">
        <v>32</v>
      </c>
    </row>
    <row r="36" spans="1:8" s="28" customFormat="1" x14ac:dyDescent="0.2">
      <c r="B36" s="29"/>
      <c r="C36" s="30"/>
      <c r="D36" s="31"/>
    </row>
    <row r="37" spans="1:8" s="32" customFormat="1" hidden="1" x14ac:dyDescent="0.2">
      <c r="B37" s="33" t="s">
        <v>9</v>
      </c>
      <c r="C37" s="34"/>
      <c r="D37" s="33"/>
      <c r="E37" s="35"/>
    </row>
    <row r="38" spans="1:8" s="28" customFormat="1" ht="15.75" hidden="1" customHeight="1" x14ac:dyDescent="0.2">
      <c r="A38" s="36"/>
      <c r="B38" s="37" t="s">
        <v>10</v>
      </c>
      <c r="C38" s="37"/>
      <c r="D38" s="38"/>
      <c r="E38" s="39"/>
    </row>
    <row r="39" spans="1:8" s="32" customFormat="1" hidden="1" x14ac:dyDescent="0.2">
      <c r="B39" s="33" t="s">
        <v>33</v>
      </c>
      <c r="C39" s="34"/>
      <c r="D39" s="33"/>
      <c r="E39" s="35"/>
    </row>
    <row r="40" spans="1:8" s="3" customFormat="1" hidden="1" x14ac:dyDescent="0.2">
      <c r="B40" s="40"/>
    </row>
    <row r="41" spans="1:8" ht="25.5" hidden="1" customHeight="1" x14ac:dyDescent="0.2">
      <c r="C41" s="26" t="s">
        <v>40</v>
      </c>
      <c r="D41" s="14"/>
    </row>
    <row r="42" spans="1:8" s="3" customFormat="1" hidden="1" x14ac:dyDescent="0.2">
      <c r="B42" s="40"/>
      <c r="C42" s="40"/>
    </row>
    <row r="43" spans="1:8" s="3" customFormat="1" x14ac:dyDescent="0.2">
      <c r="B43" s="40"/>
      <c r="C43" s="40"/>
    </row>
    <row r="44" spans="1:8" s="3" customFormat="1" x14ac:dyDescent="0.2">
      <c r="B44" s="40"/>
      <c r="C44" s="40"/>
    </row>
  </sheetData>
  <mergeCells count="6">
    <mergeCell ref="A7:E7"/>
    <mergeCell ref="A8:E8"/>
    <mergeCell ref="A33:E33"/>
    <mergeCell ref="D1:E1"/>
    <mergeCell ref="D2:E2"/>
    <mergeCell ref="D3:E3"/>
  </mergeCells>
  <pageMargins left="0.196850393700787" right="0.15748031496063" top="0.31496062992126" bottom="0.196850393700787" header="0.31496062992126" footer="0.15748031496063"/>
  <pageSetup scale="8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F55fK1gfG/tAURjDFlCLIekQgDwkE+pbUGvJvQ3AVxI=</DigestValue>
    </Reference>
    <Reference Type="http://www.w3.org/2000/09/xmldsig#Object" URI="#idOfficeObject">
      <DigestMethod Algorithm="http://www.w3.org/2001/04/xmlenc#sha256"/>
      <DigestValue>CdD6BdRO7DPG8IpZ7rRj0J1Msb7nRvGTCCQgR4GRmbU=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uU4KRa5jBoCvNxp+2QlMgcc42MGolCQGhxn1VGfYUtE=</DigestValue>
    </Reference>
    <Reference Type="http://www.w3.org/2000/09/xmldsig#Object" URI="#idValidSigLnImg">
      <DigestMethod Algorithm="http://www.w3.org/2001/04/xmlenc#sha256"/>
      <DigestValue>Hj6eIKd9BDBbKjCOwv9sCA5UtE9jCon7TZJEXihjrTU=</DigestValue>
    </Reference>
    <Reference Type="http://www.w3.org/2000/09/xmldsig#Object" URI="#idInvalidSigLnImg">
      <DigestMethod Algorithm="http://www.w3.org/2001/04/xmlenc#sha256"/>
      <DigestValue>Q0okqqD6470BQVA4gN8HQChuJNzw7qS93J9yULDcFuo=</DigestValue>
    </Reference>
  </SignedInfo>
  <SignatureValue>TtDabxq6O2chQiJuunioYyLvTg3qWKfAl2JBW1q6wsAwxYMFpGiKhUaM47nQ66EnKur0WHbf87FA
jZCX16LiBluCwTeRkb3JLFhzXuVQlXG72XQ8xVgb7sWD5cOdEQYh0gLBCJXiqLT0IMH3KVu1t5ql
1JIjR8/klDeWRviqGmWwRBRXDQBHjUVXszG/ZYt9n7FNxtcADiP7utI7Rimw/aG16G29l2Y7I13l
jeYIre89N0lI8Vmy23IJHxXUI7/4OPJUS38Ti4vfgdY6Foquxptrn5RO7HJZGaRQbe3E4Ap1MT0j
9vepV4jQ7BSJqClV/eiG73wzjCCkeXF8a7NjJw==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ehTXSKEEPr393JjWPtrP/afTv1+W7N48bNGVkiT6mlk=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9WQnInFdHFrLk61gYCqdLm1UaYeIS7IwUFAD+78K8pQ=</DigestValue>
      </Reference>
      <Reference URI="/xl/media/image1.emf?ContentType=image/x-emf">
        <DigestMethod Algorithm="http://www.w3.org/2001/04/xmlenc#sha256"/>
        <DigestValue>5WV5Rqe2NgCdqadNumHS6eJb7s6eKWgQIgKkjy2QCnQ=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XFo/Gx5XxtQaJDTSQ0TVKFXurCpE+8MhxT2hvVNlifY=</DigestValue>
      </Reference>
      <Reference URI="/xl/styles.xml?ContentType=application/vnd.openxmlformats-officedocument.spreadsheetml.styles+xml">
        <DigestMethod Algorithm="http://www.w3.org/2001/04/xmlenc#sha256"/>
        <DigestValue>hyQz42kIIsjVy1NP2vcLM0C/3vqj89FtIB4knraxAXg=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T8y6wcrVTGu6kSefm9riYVgTa1ypcGADuxsAB/a2uvg=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Hg8B9yl9V2/6ODOx6s1LCw8ckTN26zfysRiaUggw3U4=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2023-01-27T06:21:28Z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{7DE6EDDB-4E88-4D5A-A738-F508411FF4F8}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2023-01-27T06:21:28Z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GgDiEDoA4DAAAAAAD/////jhD0//////8oIAAACvQKADyV2hcAAAAAoA4D//////8oIAAAIQMBAGAByB0AAAAAnD3mdnlElXWgDiEDtJHFFwEAAAD/////AAAAAARRpxd8qs8BAAAAAARRpxcAAKwbikSVdWAByB2gDiEDAQAAALSRxRcEUacXAAAAAAAAAACgDgMAfKrPAaAOA///////KCAAACEDAQBgAcgdAAAAAI4kmXWgDiEDkBT8GwkAAAD/////AAAAABAAAAADAQAAzAwAABwAAAGgDiED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BkCA8mnM/u69/SvI9jt4tgjIR9FBosDBEjMVTUMlXWMVPRKUSeDxk4AAAAADoAAADT6ff///////+Tk5MjK0krSbkvUcsuT8YVJFoTIFIrSbgtTcEQHEd/JAAAAJzP7vT6/bTa8kRleixHhy1Nwi5PxiQtTnBwcJKSki81SRwtZAgOIwDvAAAAweD02+35gsLqZ5q6Jz1jNEJyOUZ4qamp+/v7////wdPeVnCJAQECAGMAAACv1/Ho8/ubzu6CwuqMudS3u769vb3////////////L5fZymsABAgMAMQAAAK/X8fz9/uLx+snk9uTy+vz9/v///////////////8vl9nKawAECA74sAAAAotHvtdryxOL1xOL1tdry0+r32+350+r3tdryxOL1pdPvc5rAAQIDAGUAAABpj7ZnjrZqj7Zqj7ZnjrZtkbdukrdtkbdnjrZqj7ZojrZ3rdUCAwQAd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LQshty0LtwAAAAAAXk6Nbo4Q9P//////KCAAAAr0CgA8ldoXAAAAAC0Lt///////KCAAACG3AQDAAvgdAAAAAJw95nZ5RJV1LQsht7SRxRcBAAAA/////wAAAACoFKcXfKrPAQAAAACoFKcXAACsG4pElXXAAvgdLQshtwEAAAC0kcUXqBSnFwAAAAAAAAAALQu3AHyqzwEtC7f//////yggAAAhtwEAwAL4HQAAAACOJJl1LQsht4g5FhgRAAAA/////wAAAAAQAAAAAwEAAMwMAAAcAAABLQsht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2023-01-18T11:51:06Z</cp:lastPrinted>
  <dcterms:created xsi:type="dcterms:W3CDTF">2001-09-02T08:43:23Z</dcterms:created>
  <dcterms:modified xsi:type="dcterms:W3CDTF">2023-01-20T05:33:54Z</dcterms:modified>
</cp:coreProperties>
</file>